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BA7C2EF6-A318-8B47-8F71-3CB3E1262AA6}" xr6:coauthVersionLast="47" xr6:coauthVersionMax="47" xr10:uidLastSave="{00000000-0000-0000-0000-000000000000}"/>
  <bookViews>
    <workbookView xWindow="4580" yWindow="1360" windowWidth="13880" windowHeight="13200" xr2:uid="{89D37B2D-A83C-FD44-8DA6-2BFEA3BAAA07}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D4" i="1"/>
  <c r="D5" i="1"/>
  <c r="D6" i="1"/>
  <c r="D7" i="1"/>
  <c r="D8" i="1"/>
  <c r="C4" i="1"/>
  <c r="C5" i="1"/>
  <c r="C6" i="1"/>
  <c r="C7" i="1"/>
  <c r="C8" i="1"/>
  <c r="C3" i="1"/>
  <c r="E3" i="1" l="1"/>
  <c r="D3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<sst xmlns="http://schemas.openxmlformats.org/spreadsheetml/2006/main" count="5" uniqueCount="5">
  <si>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</si>
  <si>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</si>
  <si>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</si>
  <si>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</si>
  <si>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t xml:space="preserve">Реестр участников межрегиональной ярмарки 
по адресу: </t>
    </r>
    <r>
      <rPr>
        <b/>
        <sz val="14"/>
        <rFont val="Times New Roman"/>
        <family val="1"/>
      </rPr>
      <t xml:space="preserve">ЦАО, Б. Николопесковский пер., вл. 8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</si>
</sst>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 applyBorder="0">
      <protection locked="0"/>
    </xf>
  </cellStyleXfs>
  <cellXfs count="11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Excel Built-in Normal 1" xfId="1" xr:uid="{CD123D22-A5B0-AF44-8FF3-BD42F82C43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F074A-38E8-0A4D-BE7F-A40DD0685526}">
  <dimension ref="A1:E8"/>
  <sheetViews>
    <sheetView tabSelected="1" topLeftCell="B1" zoomScale="75" workbookViewId="0">
      <selection activeCell="E17" sqref="E17"/>
    </sheetView>
  </sheetViews>
  <sheetFormatPr baseColWidth="10" defaultColWidth="9.1640625" defaultRowHeight="19"/>
  <cols>
    <col min="1" max="1" width="5.6640625" style="1" hidden="1" customWidth="1"/>
    <col min="2" max="2" width="6.5" style="1" customWidth="1"/>
    <col min="3" max="3" width="32.1640625" style="1" customWidth="1"/>
    <col min="4" max="4" width="39.5" style="1" customWidth="1"/>
    <col min="5" max="5" width="43.33203125" style="1" bestFit="1" customWidth="1"/>
    <col min="6" max="16384" width="9.1640625" style="1"/>
  </cols>
  <sheetData>
    <row r="1" spans="1:5" ht="45" customHeight="1">
      <c r="B1" s="9" t="s">
        <v>4</v>
      </c>
      <c r="C1" s="10"/>
      <c r="D1" s="10"/>
      <c r="E1" s="10"/>
    </row>
    <row r="2" spans="1:5" s="2" customFormat="1" ht="38">
      <c r="B2" s="3" t="s">
        <v>0</v>
      </c>
      <c r="C2" s="4" t="s">
        <v>1</v>
      </c>
      <c r="D2" s="5" t="s">
        <v>2</v>
      </c>
      <c r="E2" s="4" t="s">
        <v>3</v>
      </c>
    </row>
    <row r="3" spans="1:5" ht="20">
      <c r="A3" s="6" t="str">
        <f t="shared" ref="A3:A8" si="0">"1ID"&amp;B3</f>
        <v>1ID1</v>
      </c>
      <c r="B3" s="7">
        <v>1</v>
      </c>
      <c r="C3" s="8" t="str">
        <f>_xlfn.XLOOKUP(A:A,[1]реестр!$A:$A,[1]реестр!$H:$H, "ожидается заезд")</f>
        <v>Республика Алтай</v>
      </c>
      <c r="D3" s="8" t="str">
        <f>_xlfn.XLOOKUP(A:A,[1]реестр!$A:$A,[1]реестр!$J:$J)</f>
        <v>кондитерские изделия</v>
      </c>
      <c r="E3" s="8" t="str">
        <f>_xlfn.XLOOKUP(A:A,[1]реестр!$A:$A,[1]реестр!$I:$I,"свободное место")</f>
        <v>ИП Петропавловская Н. Т.</v>
      </c>
    </row>
    <row r="4" spans="1:5" ht="20">
      <c r="A4" s="6" t="str">
        <f t="shared" si="0"/>
        <v>1ID2</v>
      </c>
      <c r="B4" s="7">
        <v>2</v>
      </c>
      <c r="C4" s="8" t="str">
        <f>_xlfn.XLOOKUP(A:A,[1]реестр!$A:$A,[1]реестр!$H:$H, "ожидается заезд")</f>
        <v>Республика Крым</v>
      </c>
      <c r="D4" s="8" t="str">
        <f>_xlfn.XLOOKUP(A:A,[1]реестр!$A:$A,[1]реестр!$J:$J)</f>
        <v>бакалея</v>
      </c>
      <c r="E4" s="8" t="str">
        <f>_xlfn.XLOOKUP(A:A,[1]реестр!$A:$A,[1]реестр!$I:$I,"свободное место")</f>
        <v>ООО "ИМЭ"</v>
      </c>
    </row>
    <row r="5" spans="1:5" ht="20">
      <c r="A5" s="6" t="str">
        <f t="shared" si="0"/>
        <v>1ID3</v>
      </c>
      <c r="B5" s="7">
        <v>3</v>
      </c>
      <c r="C5" s="8" t="str">
        <f>_xlfn.XLOOKUP(A:A,[1]реестр!$A:$A,[1]реестр!$H:$H, "ожидается заезд")</f>
        <v>Республика Алтай</v>
      </c>
      <c r="D5" s="8" t="str">
        <f>_xlfn.XLOOKUP(A:A,[1]реестр!$A:$A,[1]реестр!$J:$J)</f>
        <v>бакалея</v>
      </c>
      <c r="E5" s="8" t="str">
        <f>_xlfn.XLOOKUP(A:A,[1]реестр!$A:$A,[1]реестр!$I:$I,"свободное место")</f>
        <v>ИП Петропавловская Н. Т.</v>
      </c>
    </row>
    <row r="6" spans="1:5" ht="20">
      <c r="A6" s="6" t="str">
        <f t="shared" si="0"/>
        <v>1ID4</v>
      </c>
      <c r="B6" s="7">
        <v>4</v>
      </c>
      <c r="C6" s="8" t="str">
        <f>_xlfn.XLOOKUP(A:A,[1]реестр!$A:$A,[1]реестр!$H:$H, "ожидается заезд")</f>
        <v>Республика Крым</v>
      </c>
      <c r="D6" s="8" t="str">
        <f>_xlfn.XLOOKUP(A:A,[1]реестр!$A:$A,[1]реестр!$J:$J)</f>
        <v>молочная продукция</v>
      </c>
      <c r="E6" s="8" t="str">
        <f>_xlfn.XLOOKUP(A:A,[1]реестр!$A:$A,[1]реестр!$I:$I,"свободное место")</f>
        <v>ООО "ИМЭ"</v>
      </c>
    </row>
    <row r="7" spans="1:5" ht="20">
      <c r="A7" s="6" t="str">
        <f t="shared" si="0"/>
        <v>1ID5</v>
      </c>
      <c r="B7" s="7">
        <v>5</v>
      </c>
      <c r="C7" s="8" t="str">
        <f>_xlfn.XLOOKUP(A:A,[1]реестр!$A:$A,[1]реестр!$H:$H, "ожидается заезд")</f>
        <v>Республика Крым</v>
      </c>
      <c r="D7" s="8" t="str">
        <f>_xlfn.XLOOKUP(A:A,[1]реестр!$A:$A,[1]реестр!$J:$J)</f>
        <v>мясная гастрономия</v>
      </c>
      <c r="E7" s="8" t="str">
        <f>_xlfn.XLOOKUP(A:A,[1]реестр!$A:$A,[1]реестр!$I:$I,"свободное место")</f>
        <v>ООО "ИМЭ"</v>
      </c>
    </row>
    <row r="8" spans="1:5" ht="20">
      <c r="A8" s="6" t="str">
        <f t="shared" si="0"/>
        <v>1ID6</v>
      </c>
      <c r="B8" s="7">
        <v>6</v>
      </c>
      <c r="C8" s="8" t="str">
        <f>_xlfn.XLOOKUP(A:A,[1]реестр!$A:$A,[1]реестр!$H:$H, "ожидается заезд")</f>
        <v>Московская область</v>
      </c>
      <c r="D8" s="8" t="str">
        <f>_xlfn.XLOOKUP(A:A,[1]реестр!$A:$A,[1]реестр!$J:$J)</f>
        <v>мясо</v>
      </c>
      <c r="E8" s="8" t="str">
        <f>_xlfn.XLOOKUP(A:A,[1]реестр!$A:$A,[1]реестр!$I:$I,"свободное место")</f>
        <v>ООО "Профит"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Ерошова</dc:creator>
  <cp:lastModifiedBy>Виктория Ерошова</cp:lastModifiedBy>
  <dcterms:created xsi:type="dcterms:W3CDTF">2026-01-30T08:40:42Z</dcterms:created>
  <dcterms:modified xsi:type="dcterms:W3CDTF">2026-02-27T06:42:49Z</dcterms:modified>
</cp:coreProperties>
</file>